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mcanally.ACCT-HOME-MM\Desktop\VIDEOS\Review 11-2\"/>
    </mc:Choice>
  </mc:AlternateContent>
  <bookViews>
    <workbookView xWindow="0" yWindow="0" windowWidth="25605" windowHeight="13755"/>
  </bookViews>
  <sheets>
    <sheet name="11-2 FSET" sheetId="1" r:id="rId1"/>
    <sheet name="11-2" sheetId="2" r:id="rId2"/>
  </sheets>
  <calcPr calcId="152511"/>
</workbook>
</file>

<file path=xl/calcChain.xml><?xml version="1.0" encoding="utf-8"?>
<calcChain xmlns="http://schemas.openxmlformats.org/spreadsheetml/2006/main">
  <c r="B29" i="2" l="1"/>
  <c r="B36" i="2" s="1"/>
  <c r="C22" i="2"/>
  <c r="B22" i="2"/>
  <c r="C13" i="2"/>
  <c r="B13" i="2"/>
</calcChain>
</file>

<file path=xl/sharedStrings.xml><?xml version="1.0" encoding="utf-8"?>
<sst xmlns="http://schemas.openxmlformats.org/spreadsheetml/2006/main" count="64" uniqueCount="56">
  <si>
    <t>Cash</t>
  </si>
  <si>
    <t>Assets</t>
  </si>
  <si>
    <t>Noncash</t>
  </si>
  <si>
    <t>ities</t>
  </si>
  <si>
    <t>Capital</t>
  </si>
  <si>
    <t>Rev-</t>
  </si>
  <si>
    <t>enues</t>
  </si>
  <si>
    <t>ses</t>
  </si>
  <si>
    <t>Income</t>
  </si>
  <si>
    <t>Balance Sheet</t>
  </si>
  <si>
    <t>Income Statement</t>
  </si>
  <si>
    <t>($ in millions)</t>
  </si>
  <si>
    <t>Retained earnings</t>
  </si>
  <si>
    <t>Expresso Royale</t>
  </si>
  <si>
    <t>Balance Sheets</t>
  </si>
  <si>
    <t>Dec 31 2017</t>
  </si>
  <si>
    <t>Dec 31 2016</t>
  </si>
  <si>
    <t>Accounts receivable</t>
  </si>
  <si>
    <t>Inventory</t>
  </si>
  <si>
    <t>Prepaid advertising</t>
  </si>
  <si>
    <t>Long-term investments -- available for sale</t>
  </si>
  <si>
    <t>Fair value adjustments to investments</t>
  </si>
  <si>
    <t>PPE</t>
  </si>
  <si>
    <t>Accumulated depreciation</t>
  </si>
  <si>
    <t>Total assets</t>
  </si>
  <si>
    <t>Liabilities and Equity</t>
  </si>
  <si>
    <t>Accounts payable</t>
  </si>
  <si>
    <t>Wages payable</t>
  </si>
  <si>
    <t>Income tax payable</t>
  </si>
  <si>
    <t>Common stock</t>
  </si>
  <si>
    <t>Unrealized loss on investments</t>
  </si>
  <si>
    <t>Total liabilities and equity</t>
  </si>
  <si>
    <t xml:space="preserve">Income Statement </t>
  </si>
  <si>
    <t>Sales</t>
  </si>
  <si>
    <t>Dividend income</t>
  </si>
  <si>
    <t>Cost of goods sold</t>
  </si>
  <si>
    <t>Wages expense</t>
  </si>
  <si>
    <t>Advertising expense</t>
  </si>
  <si>
    <t>Depreciation expense</t>
  </si>
  <si>
    <t>Income tax expense</t>
  </si>
  <si>
    <t>Loss on sale of investments</t>
  </si>
  <si>
    <t>Net income</t>
  </si>
  <si>
    <t>Statement of Cash Flow</t>
  </si>
  <si>
    <t>Accounts receivable decrease $1,000</t>
  </si>
  <si>
    <t>Accounts payable decrease $1,000</t>
  </si>
  <si>
    <t>+ Contrib</t>
  </si>
  <si>
    <t>+ Earned</t>
  </si>
  <si>
    <t>= Liabil-</t>
  </si>
  <si>
    <t>Cash    +</t>
  </si>
  <si>
    <r>
      <rPr>
        <b/>
        <sz val="11"/>
        <color theme="0"/>
        <rFont val="Calibri"/>
        <family val="2"/>
      </rPr>
      <t>−</t>
    </r>
    <r>
      <rPr>
        <b/>
        <sz val="11"/>
        <color theme="0"/>
        <rFont val="Arial"/>
        <family val="2"/>
      </rPr>
      <t xml:space="preserve">  Expen-</t>
    </r>
  </si>
  <si>
    <t>=   Net</t>
  </si>
  <si>
    <t xml:space="preserve">Change </t>
  </si>
  <si>
    <t>in 2017</t>
  </si>
  <si>
    <t>Effect on</t>
  </si>
  <si>
    <t>Accounts Receivable</t>
  </si>
  <si>
    <t>Accounts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</si>
</sst>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6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color theme="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b/>
      <sz val="8"/>
      <name val="Arial"/>
      <family val="2"/>
    </font>
    <font>
      <b/>
      <sz val="14"/>
      <color theme="0"/>
      <name val="Tahoma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E1D7CD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70">
    <xf numFmtId="0" fontId="0" fillId="0" borderId="0" xfId="0"/>
    <xf numFmtId="0" fontId="5" fillId="2" borderId="0" xfId="0" applyFont="1" applyFill="1" applyAlignment="1"/>
    <xf numFmtId="0" fontId="5" fillId="2" borderId="0" xfId="0" applyFont="1" applyFill="1"/>
    <xf numFmtId="0" fontId="5" fillId="0" borderId="0" xfId="0" applyFont="1" applyFill="1"/>
    <xf numFmtId="0" fontId="4" fillId="4" borderId="0" xfId="0" applyFont="1" applyFill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3" fillId="3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3" fillId="3" borderId="0" xfId="0" quotePrefix="1" applyFont="1" applyFill="1" applyBorder="1" applyAlignment="1">
      <alignment horizontal="center" vertical="center"/>
    </xf>
    <xf numFmtId="0" fontId="3" fillId="3" borderId="0" xfId="0" quotePrefix="1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2" borderId="0" xfId="0" quotePrefix="1" applyFont="1" applyFill="1" applyBorder="1" applyAlignment="1">
      <alignment horizontal="center" vertical="center"/>
    </xf>
    <xf numFmtId="164" fontId="5" fillId="2" borderId="0" xfId="1" quotePrefix="1" applyNumberFormat="1" applyFont="1" applyFill="1" applyBorder="1" applyAlignment="1">
      <alignment horizontal="center" vertical="center"/>
    </xf>
    <xf numFmtId="0" fontId="7" fillId="4" borderId="0" xfId="0" applyFont="1" applyFill="1" applyAlignment="1">
      <alignment horizontal="left"/>
    </xf>
    <xf numFmtId="164" fontId="1" fillId="2" borderId="0" xfId="1" applyNumberFormat="1" applyFont="1" applyFill="1"/>
    <xf numFmtId="0" fontId="1" fillId="2" borderId="0" xfId="0" applyFont="1" applyFill="1"/>
    <xf numFmtId="0" fontId="1" fillId="2" borderId="0" xfId="0" applyFont="1" applyFill="1" applyAlignment="1">
      <alignment horizontal="left" wrapText="1"/>
    </xf>
    <xf numFmtId="164" fontId="1" fillId="2" borderId="0" xfId="1" applyNumberFormat="1" applyFont="1" applyFill="1" applyAlignment="1"/>
    <xf numFmtId="0" fontId="1" fillId="2" borderId="0" xfId="0" applyFont="1" applyFill="1" applyAlignment="1"/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wrapText="1"/>
    </xf>
    <xf numFmtId="0" fontId="3" fillId="2" borderId="0" xfId="0" quotePrefix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164" fontId="1" fillId="2" borderId="0" xfId="1" applyNumberFormat="1" applyFont="1" applyFill="1" applyAlignment="1">
      <alignment horizontal="center"/>
    </xf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/>
    </xf>
    <xf numFmtId="0" fontId="8" fillId="2" borderId="0" xfId="0" quotePrefix="1" applyFont="1" applyFill="1" applyBorder="1" applyAlignment="1">
      <alignment horizontal="center" vertical="center"/>
    </xf>
    <xf numFmtId="0" fontId="9" fillId="2" borderId="0" xfId="0" quotePrefix="1" applyFont="1" applyFill="1" applyBorder="1" applyAlignment="1">
      <alignment horizontal="center" vertical="center"/>
    </xf>
    <xf numFmtId="0" fontId="1" fillId="0" borderId="0" xfId="0" applyFont="1" applyFill="1"/>
    <xf numFmtId="164" fontId="4" fillId="4" borderId="0" xfId="1" applyNumberFormat="1" applyFont="1" applyFill="1" applyAlignment="1">
      <alignment horizontal="center"/>
    </xf>
    <xf numFmtId="164" fontId="4" fillId="2" borderId="0" xfId="1" applyNumberFormat="1" applyFont="1" applyFill="1" applyAlignment="1">
      <alignment horizontal="center"/>
    </xf>
    <xf numFmtId="164" fontId="5" fillId="2" borderId="0" xfId="1" applyNumberFormat="1" applyFont="1" applyFill="1" applyAlignment="1">
      <alignment horizontal="center"/>
    </xf>
    <xf numFmtId="164" fontId="7" fillId="4" borderId="0" xfId="1" applyNumberFormat="1" applyFont="1" applyFill="1" applyAlignment="1">
      <alignment horizontal="center"/>
    </xf>
    <xf numFmtId="164" fontId="7" fillId="2" borderId="0" xfId="1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3" fontId="5" fillId="2" borderId="0" xfId="1" applyFont="1" applyFill="1" applyAlignment="1">
      <alignment horizontal="center"/>
    </xf>
    <xf numFmtId="0" fontId="11" fillId="0" borderId="0" xfId="0" applyFont="1" applyAlignment="1">
      <alignment wrapText="1"/>
    </xf>
    <xf numFmtId="0" fontId="12" fillId="0" borderId="0" xfId="0" applyFont="1"/>
    <xf numFmtId="0" fontId="11" fillId="0" borderId="0" xfId="0" applyFont="1"/>
    <xf numFmtId="164" fontId="11" fillId="0" borderId="0" xfId="1" applyNumberFormat="1" applyFont="1" applyAlignment="1">
      <alignment wrapText="1"/>
    </xf>
    <xf numFmtId="0" fontId="10" fillId="3" borderId="0" xfId="0" applyFont="1" applyFill="1" applyAlignment="1">
      <alignment horizontal="center" vertical="center"/>
    </xf>
    <xf numFmtId="164" fontId="0" fillId="0" borderId="0" xfId="1" applyNumberFormat="1" applyFont="1"/>
    <xf numFmtId="0" fontId="13" fillId="0" borderId="0" xfId="0" applyFont="1"/>
    <xf numFmtId="164" fontId="13" fillId="0" borderId="0" xfId="1" applyNumberFormat="1" applyFont="1" applyAlignment="1">
      <alignment wrapText="1"/>
    </xf>
    <xf numFmtId="164" fontId="13" fillId="0" borderId="2" xfId="1" applyNumberFormat="1" applyFont="1" applyBorder="1" applyAlignment="1">
      <alignment wrapText="1"/>
    </xf>
    <xf numFmtId="0" fontId="13" fillId="0" borderId="0" xfId="0" applyFont="1" applyAlignment="1">
      <alignment wrapText="1"/>
    </xf>
    <xf numFmtId="0" fontId="14" fillId="0" borderId="0" xfId="0" applyFont="1"/>
    <xf numFmtId="0" fontId="14" fillId="0" borderId="0" xfId="0" applyFont="1" applyBorder="1"/>
    <xf numFmtId="0" fontId="13" fillId="0" borderId="0" xfId="0" applyFont="1" applyBorder="1"/>
    <xf numFmtId="164" fontId="13" fillId="0" borderId="0" xfId="1" applyNumberFormat="1" applyFont="1" applyBorder="1" applyAlignment="1">
      <alignment wrapText="1"/>
    </xf>
    <xf numFmtId="0" fontId="13" fillId="0" borderId="0" xfId="0" applyFont="1" applyBorder="1" applyAlignment="1">
      <alignment wrapText="1"/>
    </xf>
    <xf numFmtId="164" fontId="13" fillId="0" borderId="3" xfId="1" applyNumberFormat="1" applyFont="1" applyBorder="1" applyAlignment="1">
      <alignment wrapText="1"/>
    </xf>
    <xf numFmtId="0" fontId="0" fillId="0" borderId="0" xfId="0" applyBorder="1"/>
    <xf numFmtId="164" fontId="1" fillId="2" borderId="0" xfId="1" applyNumberFormat="1" applyFont="1" applyFill="1" applyAlignment="1">
      <alignment horizontal="right" wrapText="1"/>
    </xf>
    <xf numFmtId="164" fontId="1" fillId="2" borderId="0" xfId="1" applyNumberFormat="1" applyFont="1" applyFill="1" applyAlignment="1">
      <alignment horizontal="right"/>
    </xf>
    <xf numFmtId="164" fontId="4" fillId="4" borderId="0" xfId="1" applyNumberFormat="1" applyFont="1" applyFill="1" applyAlignment="1">
      <alignment horizontal="right"/>
    </xf>
    <xf numFmtId="164" fontId="7" fillId="4" borderId="0" xfId="1" applyNumberFormat="1" applyFont="1" applyFill="1" applyAlignment="1">
      <alignment horizontal="right"/>
    </xf>
    <xf numFmtId="164" fontId="7" fillId="4" borderId="0" xfId="1" applyNumberFormat="1" applyFont="1" applyFill="1" applyAlignment="1">
      <alignment horizontal="right" wrapText="1"/>
    </xf>
    <xf numFmtId="0" fontId="3" fillId="3" borderId="0" xfId="0" quotePrefix="1" applyFont="1" applyFill="1" applyBorder="1" applyAlignment="1">
      <alignment horizontal="center"/>
    </xf>
    <xf numFmtId="0" fontId="13" fillId="0" borderId="0" xfId="0" applyFont="1" applyFill="1" applyBorder="1"/>
    <xf numFmtId="164" fontId="13" fillId="0" borderId="0" xfId="0" applyNumberFormat="1" applyFont="1" applyBorder="1"/>
    <xf numFmtId="0" fontId="3" fillId="3" borderId="1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744141</xdr:colOff>
      <xdr:row>1</xdr:row>
      <xdr:rowOff>18150</xdr:rowOff>
    </xdr:from>
    <xdr:to>
      <xdr:col>6</xdr:col>
      <xdr:colOff>185418</xdr:colOff>
      <xdr:row>1</xdr:row>
      <xdr:rowOff>196453</xdr:rowOff>
    </xdr:to>
    <xdr:cxnSp macro="">
      <xdr:nvCxnSpPr>
        <xdr:cNvPr id="3" name="Straight Arrow Connector 2"/>
        <xdr:cNvCxnSpPr/>
      </xdr:nvCxnSpPr>
      <xdr:spPr>
        <a:xfrm flipH="1">
          <a:off x="6947297" y="220556"/>
          <a:ext cx="268762" cy="178303"/>
        </a:xfrm>
        <a:prstGeom prst="straightConnector1">
          <a:avLst/>
        </a:prstGeom>
        <a:ln w="31750">
          <a:solidFill>
            <a:schemeClr val="accent6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152313</xdr:colOff>
      <xdr:row>1</xdr:row>
      <xdr:rowOff>24103</xdr:rowOff>
    </xdr:from>
    <xdr:to>
      <xdr:col>9</xdr:col>
      <xdr:colOff>160324</xdr:colOff>
      <xdr:row>1</xdr:row>
      <xdr:rowOff>25866</xdr:rowOff>
    </xdr:to>
    <xdr:cxnSp macro="">
      <xdr:nvCxnSpPr>
        <xdr:cNvPr id="7" name="Straight Connector 6"/>
        <xdr:cNvCxnSpPr/>
      </xdr:nvCxnSpPr>
      <xdr:spPr>
        <a:xfrm flipH="1" flipV="1">
          <a:off x="7182954" y="226509"/>
          <a:ext cx="1680839" cy="1763"/>
        </a:xfrm>
        <a:prstGeom prst="line">
          <a:avLst/>
        </a:prstGeom>
        <a:ln w="317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135364</xdr:colOff>
      <xdr:row>1</xdr:row>
      <xdr:rowOff>20611</xdr:rowOff>
    </xdr:from>
    <xdr:to>
      <xdr:col>9</xdr:col>
      <xdr:colOff>337686</xdr:colOff>
      <xdr:row>1</xdr:row>
      <xdr:rowOff>190090</xdr:rowOff>
    </xdr:to>
    <xdr:cxnSp macro="">
      <xdr:nvCxnSpPr>
        <xdr:cNvPr id="12" name="Straight Connector 11"/>
        <xdr:cNvCxnSpPr/>
      </xdr:nvCxnSpPr>
      <xdr:spPr>
        <a:xfrm flipH="1" flipV="1">
          <a:off x="8838833" y="223017"/>
          <a:ext cx="202322" cy="169479"/>
        </a:xfrm>
        <a:prstGeom prst="line">
          <a:avLst/>
        </a:prstGeom>
        <a:ln w="317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0</xdr:colOff>
      <xdr:row>62</xdr:row>
      <xdr:rowOff>0</xdr:rowOff>
    </xdr:from>
    <xdr:to>
      <xdr:col>11</xdr:col>
      <xdr:colOff>642937</xdr:colOff>
      <xdr:row>69</xdr:row>
      <xdr:rowOff>177789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50531" y="11025188"/>
          <a:ext cx="7441405" cy="14279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93"/>
  <sheetViews>
    <sheetView tabSelected="1" zoomScale="160" zoomScaleNormal="160" workbookViewId="0">
      <selection activeCell="A6" sqref="A6:XFD10"/>
    </sheetView>
  </sheetViews>
  <sheetFormatPr defaultColWidth="9.140625" defaultRowHeight="14.25" x14ac:dyDescent="0.2"/>
  <cols>
    <col min="1" max="1" width="48.7109375" style="6" customWidth="1"/>
    <col min="2" max="2" width="10.85546875" style="42" customWidth="1"/>
    <col min="3" max="3" width="11.5703125" style="42" customWidth="1"/>
    <col min="4" max="5" width="10.85546875" style="42" customWidth="1"/>
    <col min="6" max="6" width="12.42578125" style="42" customWidth="1"/>
    <col min="7" max="7" width="3.28515625" style="41" customWidth="1"/>
    <col min="8" max="10" width="10.85546875" style="42" customWidth="1"/>
    <col min="11" max="11" width="20.140625" style="35" customWidth="1"/>
    <col min="12" max="12" width="11" style="3" customWidth="1"/>
    <col min="13" max="16384" width="9.140625" style="3"/>
  </cols>
  <sheetData>
    <row r="1" spans="1:57" s="11" customFormat="1" ht="15.75" thickBot="1" x14ac:dyDescent="0.25">
      <c r="A1" s="7"/>
      <c r="B1" s="69" t="s">
        <v>9</v>
      </c>
      <c r="C1" s="69"/>
      <c r="D1" s="69"/>
      <c r="E1" s="69"/>
      <c r="F1" s="69"/>
      <c r="G1" s="8"/>
      <c r="H1" s="69" t="s">
        <v>10</v>
      </c>
      <c r="I1" s="69"/>
      <c r="J1" s="69"/>
      <c r="K1" s="31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</row>
    <row r="2" spans="1:57" s="29" customFormat="1" ht="24" customHeight="1" x14ac:dyDescent="0.25">
      <c r="A2" s="25"/>
      <c r="B2" s="24" t="s">
        <v>48</v>
      </c>
      <c r="C2" s="24" t="s">
        <v>2</v>
      </c>
      <c r="D2" s="66" t="s">
        <v>47</v>
      </c>
      <c r="E2" s="66" t="s">
        <v>45</v>
      </c>
      <c r="F2" s="66" t="s">
        <v>46</v>
      </c>
      <c r="G2" s="26"/>
      <c r="H2" s="24" t="s">
        <v>5</v>
      </c>
      <c r="I2" s="66" t="s">
        <v>49</v>
      </c>
      <c r="J2" s="66" t="s">
        <v>50</v>
      </c>
      <c r="K2" s="32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</row>
    <row r="3" spans="1:57" s="15" customFormat="1" ht="15" x14ac:dyDescent="0.2">
      <c r="A3" s="13"/>
      <c r="B3" s="12" t="s">
        <v>1</v>
      </c>
      <c r="C3" s="12" t="s">
        <v>1</v>
      </c>
      <c r="D3" s="12" t="s">
        <v>3</v>
      </c>
      <c r="E3" s="12" t="s">
        <v>4</v>
      </c>
      <c r="F3" s="12" t="s">
        <v>4</v>
      </c>
      <c r="G3" s="10"/>
      <c r="H3" s="12" t="s">
        <v>6</v>
      </c>
      <c r="I3" s="12" t="s">
        <v>7</v>
      </c>
      <c r="J3" s="12" t="s">
        <v>8</v>
      </c>
      <c r="K3" s="33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</row>
    <row r="4" spans="1:57" s="14" customFormat="1" ht="15" x14ac:dyDescent="0.2">
      <c r="A4" s="5" t="s">
        <v>11</v>
      </c>
      <c r="B4" s="17"/>
      <c r="C4" s="17"/>
      <c r="D4" s="17"/>
      <c r="E4" s="17"/>
      <c r="F4" s="17"/>
      <c r="G4" s="17"/>
      <c r="H4" s="17"/>
      <c r="I4" s="17"/>
      <c r="J4" s="17"/>
      <c r="K4" s="34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</row>
    <row r="5" spans="1:57" s="2" customFormat="1" x14ac:dyDescent="0.2">
      <c r="A5" s="4"/>
      <c r="B5" s="36"/>
      <c r="C5" s="36"/>
      <c r="D5" s="36"/>
      <c r="E5" s="36"/>
      <c r="F5" s="36"/>
      <c r="G5" s="37"/>
      <c r="H5" s="36"/>
      <c r="I5" s="36"/>
      <c r="J5" s="36"/>
      <c r="K5" s="19"/>
    </row>
    <row r="6" spans="1:57" s="2" customFormat="1" x14ac:dyDescent="0.2">
      <c r="A6" s="5" t="s">
        <v>43</v>
      </c>
      <c r="B6" s="38">
        <v>1000</v>
      </c>
      <c r="C6" s="38">
        <v>-1000</v>
      </c>
      <c r="D6" s="38"/>
      <c r="E6" s="43"/>
      <c r="F6" s="38"/>
      <c r="G6" s="38"/>
      <c r="H6" s="38"/>
      <c r="I6" s="38"/>
      <c r="J6" s="38"/>
      <c r="K6" s="19"/>
      <c r="L6" s="1"/>
    </row>
    <row r="7" spans="1:57" s="23" customFormat="1" ht="22.5" customHeight="1" x14ac:dyDescent="0.2">
      <c r="A7" s="21"/>
      <c r="B7" s="30"/>
      <c r="C7" s="61" t="s">
        <v>54</v>
      </c>
      <c r="D7" s="62"/>
      <c r="E7" s="30"/>
      <c r="F7" s="30"/>
      <c r="G7" s="30"/>
      <c r="H7" s="30"/>
      <c r="I7" s="30"/>
      <c r="J7" s="30"/>
      <c r="K7" s="22"/>
    </row>
    <row r="8" spans="1:57" s="2" customFormat="1" x14ac:dyDescent="0.2">
      <c r="A8" s="4" t="s">
        <v>44</v>
      </c>
      <c r="B8" s="36">
        <v>-1000</v>
      </c>
      <c r="C8" s="63"/>
      <c r="D8" s="63">
        <v>-1000</v>
      </c>
      <c r="E8" s="36"/>
      <c r="F8" s="36"/>
      <c r="G8" s="37"/>
      <c r="H8" s="36"/>
      <c r="I8" s="36"/>
      <c r="J8" s="36"/>
      <c r="K8" s="19"/>
    </row>
    <row r="9" spans="1:57" s="20" customFormat="1" ht="21.75" customHeight="1" x14ac:dyDescent="0.2">
      <c r="A9" s="18"/>
      <c r="B9" s="39"/>
      <c r="C9" s="64"/>
      <c r="D9" s="65" t="s">
        <v>55</v>
      </c>
      <c r="E9" s="39"/>
      <c r="F9" s="39"/>
      <c r="G9" s="40"/>
      <c r="H9" s="39"/>
      <c r="I9" s="39"/>
      <c r="J9" s="39"/>
      <c r="K9" s="19"/>
    </row>
    <row r="10" spans="1:57" s="23" customFormat="1" ht="12.75" customHeight="1" x14ac:dyDescent="0.2">
      <c r="A10" s="21"/>
      <c r="B10" s="30"/>
      <c r="C10" s="30"/>
      <c r="D10" s="30"/>
      <c r="E10" s="30"/>
      <c r="F10" s="30"/>
      <c r="G10" s="30"/>
      <c r="H10" s="30"/>
      <c r="I10" s="30"/>
      <c r="J10" s="30"/>
      <c r="K10" s="22"/>
    </row>
    <row r="11" spans="1:57" s="2" customFormat="1" x14ac:dyDescent="0.2">
      <c r="A11" s="5"/>
      <c r="B11" s="41"/>
      <c r="C11" s="41"/>
      <c r="D11" s="41"/>
      <c r="E11" s="41"/>
      <c r="F11" s="41"/>
      <c r="G11" s="41"/>
      <c r="H11" s="41"/>
      <c r="I11" s="41"/>
      <c r="J11" s="41"/>
      <c r="K11" s="20"/>
    </row>
    <row r="12" spans="1:57" s="2" customFormat="1" x14ac:dyDescent="0.2">
      <c r="A12" s="5"/>
      <c r="B12" s="41"/>
      <c r="C12" s="41"/>
      <c r="D12" s="41"/>
      <c r="E12" s="41"/>
      <c r="F12" s="41"/>
      <c r="G12" s="41"/>
      <c r="H12" s="41"/>
      <c r="I12" s="41"/>
      <c r="J12" s="41"/>
      <c r="K12" s="20"/>
    </row>
    <row r="13" spans="1:57" s="2" customFormat="1" x14ac:dyDescent="0.2">
      <c r="A13" s="5"/>
      <c r="B13" s="41"/>
      <c r="C13" s="41"/>
      <c r="D13" s="41"/>
      <c r="E13" s="41"/>
      <c r="F13" s="41"/>
      <c r="G13" s="41"/>
      <c r="H13" s="41"/>
      <c r="I13" s="41"/>
      <c r="J13" s="41"/>
      <c r="K13" s="20"/>
    </row>
    <row r="14" spans="1:57" s="2" customFormat="1" x14ac:dyDescent="0.2">
      <c r="A14" s="5"/>
      <c r="B14" s="41"/>
      <c r="C14" s="41"/>
      <c r="D14" s="41"/>
      <c r="E14" s="41"/>
      <c r="F14" s="41"/>
      <c r="G14" s="41"/>
      <c r="H14" s="41"/>
      <c r="I14" s="41"/>
      <c r="J14" s="41"/>
      <c r="K14" s="20"/>
    </row>
    <row r="15" spans="1:57" s="2" customFormat="1" x14ac:dyDescent="0.2">
      <c r="A15" s="5"/>
      <c r="B15" s="41"/>
      <c r="C15" s="41"/>
      <c r="D15" s="41"/>
      <c r="E15" s="41"/>
      <c r="F15" s="41"/>
      <c r="G15" s="41"/>
      <c r="H15" s="41"/>
      <c r="I15" s="41"/>
      <c r="J15" s="41"/>
      <c r="K15" s="20"/>
    </row>
    <row r="16" spans="1:57" s="2" customFormat="1" x14ac:dyDescent="0.2">
      <c r="A16" s="5"/>
      <c r="B16" s="41"/>
      <c r="C16" s="41"/>
      <c r="D16" s="41"/>
      <c r="E16" s="41"/>
      <c r="F16" s="41"/>
      <c r="G16" s="41"/>
      <c r="H16" s="41"/>
      <c r="I16" s="41"/>
      <c r="J16" s="41"/>
      <c r="K16" s="20"/>
    </row>
    <row r="17" spans="1:11" s="2" customFormat="1" x14ac:dyDescent="0.2">
      <c r="A17" s="5"/>
      <c r="B17" s="41"/>
      <c r="C17" s="41"/>
      <c r="D17" s="41"/>
      <c r="E17" s="41"/>
      <c r="F17" s="41"/>
      <c r="G17" s="41"/>
      <c r="H17" s="41"/>
      <c r="I17" s="41"/>
      <c r="J17" s="41"/>
      <c r="K17" s="20"/>
    </row>
    <row r="18" spans="1:11" s="2" customFormat="1" x14ac:dyDescent="0.2">
      <c r="A18" s="5"/>
      <c r="B18" s="41"/>
      <c r="C18" s="41"/>
      <c r="D18" s="41"/>
      <c r="E18" s="41"/>
      <c r="F18" s="41"/>
      <c r="G18" s="41"/>
      <c r="H18" s="41"/>
      <c r="I18" s="41"/>
      <c r="J18" s="41"/>
      <c r="K18" s="20"/>
    </row>
    <row r="19" spans="1:11" s="2" customFormat="1" x14ac:dyDescent="0.2">
      <c r="A19" s="5"/>
      <c r="B19" s="41"/>
      <c r="C19" s="41"/>
      <c r="D19" s="41"/>
      <c r="E19" s="41"/>
      <c r="F19" s="41"/>
      <c r="G19" s="41"/>
      <c r="H19" s="41"/>
      <c r="I19" s="41"/>
      <c r="J19" s="41"/>
      <c r="K19" s="20"/>
    </row>
    <row r="20" spans="1:11" s="2" customFormat="1" x14ac:dyDescent="0.2">
      <c r="A20" s="5"/>
      <c r="B20" s="41"/>
      <c r="C20" s="41"/>
      <c r="D20" s="41"/>
      <c r="E20" s="41"/>
      <c r="F20" s="41"/>
      <c r="G20" s="41"/>
      <c r="H20" s="41"/>
      <c r="I20" s="41"/>
      <c r="J20" s="41"/>
      <c r="K20" s="20"/>
    </row>
    <row r="21" spans="1:11" s="2" customFormat="1" x14ac:dyDescent="0.2">
      <c r="A21" s="5"/>
      <c r="B21" s="41"/>
      <c r="C21" s="41"/>
      <c r="D21" s="41"/>
      <c r="E21" s="41"/>
      <c r="F21" s="41"/>
      <c r="G21" s="41"/>
      <c r="H21" s="41"/>
      <c r="I21" s="41"/>
      <c r="J21" s="41"/>
      <c r="K21" s="20"/>
    </row>
    <row r="22" spans="1:11" s="2" customFormat="1" x14ac:dyDescent="0.2">
      <c r="A22" s="5"/>
      <c r="B22" s="41"/>
      <c r="C22" s="41"/>
      <c r="D22" s="41"/>
      <c r="E22" s="41"/>
      <c r="F22" s="41"/>
      <c r="G22" s="41"/>
      <c r="H22" s="41"/>
      <c r="I22" s="41"/>
      <c r="J22" s="41"/>
      <c r="K22" s="20"/>
    </row>
    <row r="23" spans="1:11" s="2" customFormat="1" x14ac:dyDescent="0.2">
      <c r="A23" s="5"/>
      <c r="B23" s="41"/>
      <c r="C23" s="41"/>
      <c r="D23" s="41"/>
      <c r="E23" s="41"/>
      <c r="F23" s="41"/>
      <c r="G23" s="41"/>
      <c r="H23" s="41"/>
      <c r="I23" s="41"/>
      <c r="J23" s="41"/>
      <c r="K23" s="20"/>
    </row>
    <row r="24" spans="1:11" s="2" customFormat="1" x14ac:dyDescent="0.2">
      <c r="A24" s="5"/>
      <c r="B24" s="41"/>
      <c r="C24" s="41"/>
      <c r="D24" s="41"/>
      <c r="E24" s="41"/>
      <c r="F24" s="41"/>
      <c r="G24" s="41"/>
      <c r="H24" s="41"/>
      <c r="I24" s="41"/>
      <c r="J24" s="41"/>
      <c r="K24" s="20"/>
    </row>
    <row r="25" spans="1:11" s="2" customFormat="1" x14ac:dyDescent="0.2">
      <c r="A25" s="5"/>
      <c r="B25" s="41"/>
      <c r="C25" s="41"/>
      <c r="D25" s="41"/>
      <c r="E25" s="41"/>
      <c r="F25" s="41"/>
      <c r="G25" s="41"/>
      <c r="H25" s="41"/>
      <c r="I25" s="41"/>
      <c r="J25" s="41"/>
      <c r="K25" s="20"/>
    </row>
    <row r="26" spans="1:11" s="2" customFormat="1" x14ac:dyDescent="0.2">
      <c r="A26" s="5"/>
      <c r="B26" s="41"/>
      <c r="C26" s="41"/>
      <c r="D26" s="41"/>
      <c r="E26" s="41"/>
      <c r="F26" s="41"/>
      <c r="G26" s="41"/>
      <c r="H26" s="41"/>
      <c r="I26" s="41"/>
      <c r="J26" s="41"/>
      <c r="K26" s="20"/>
    </row>
    <row r="27" spans="1:11" s="2" customFormat="1" x14ac:dyDescent="0.2">
      <c r="A27" s="5"/>
      <c r="B27" s="41"/>
      <c r="C27" s="41"/>
      <c r="D27" s="41"/>
      <c r="E27" s="41"/>
      <c r="F27" s="41"/>
      <c r="G27" s="41"/>
      <c r="H27" s="41"/>
      <c r="I27" s="41"/>
      <c r="J27" s="41"/>
      <c r="K27" s="20"/>
    </row>
    <row r="28" spans="1:11" s="2" customFormat="1" x14ac:dyDescent="0.2">
      <c r="A28" s="5"/>
      <c r="B28" s="41"/>
      <c r="C28" s="41"/>
      <c r="D28" s="41"/>
      <c r="E28" s="41"/>
      <c r="F28" s="41"/>
      <c r="G28" s="41"/>
      <c r="H28" s="41"/>
      <c r="I28" s="41"/>
      <c r="J28" s="41"/>
      <c r="K28" s="20"/>
    </row>
    <row r="29" spans="1:11" s="2" customFormat="1" x14ac:dyDescent="0.2">
      <c r="A29" s="5"/>
      <c r="B29" s="41"/>
      <c r="C29" s="41"/>
      <c r="D29" s="41"/>
      <c r="E29" s="41"/>
      <c r="F29" s="41"/>
      <c r="G29" s="41"/>
      <c r="H29" s="41"/>
      <c r="I29" s="41"/>
      <c r="J29" s="41"/>
      <c r="K29" s="20"/>
    </row>
    <row r="30" spans="1:11" s="2" customFormat="1" x14ac:dyDescent="0.2">
      <c r="A30" s="5"/>
      <c r="B30" s="41"/>
      <c r="C30" s="41"/>
      <c r="D30" s="41"/>
      <c r="E30" s="41"/>
      <c r="F30" s="41"/>
      <c r="G30" s="41"/>
      <c r="H30" s="41"/>
      <c r="I30" s="41"/>
      <c r="J30" s="41"/>
      <c r="K30" s="20"/>
    </row>
    <row r="31" spans="1:11" s="2" customFormat="1" x14ac:dyDescent="0.2">
      <c r="A31" s="5"/>
      <c r="B31" s="41"/>
      <c r="C31" s="41"/>
      <c r="D31" s="41"/>
      <c r="E31" s="41"/>
      <c r="F31" s="41"/>
      <c r="G31" s="41"/>
      <c r="H31" s="41"/>
      <c r="I31" s="41"/>
      <c r="J31" s="41"/>
      <c r="K31" s="20"/>
    </row>
    <row r="32" spans="1:11" s="2" customFormat="1" x14ac:dyDescent="0.2">
      <c r="A32" s="5"/>
      <c r="B32" s="41"/>
      <c r="C32" s="41"/>
      <c r="D32" s="41"/>
      <c r="E32" s="41"/>
      <c r="F32" s="41"/>
      <c r="G32" s="41"/>
      <c r="H32" s="41"/>
      <c r="I32" s="41"/>
      <c r="J32" s="41"/>
      <c r="K32" s="20"/>
    </row>
    <row r="33" spans="1:11" s="2" customFormat="1" x14ac:dyDescent="0.2">
      <c r="A33" s="5"/>
      <c r="B33" s="41"/>
      <c r="C33" s="41"/>
      <c r="D33" s="41"/>
      <c r="E33" s="41"/>
      <c r="F33" s="41"/>
      <c r="G33" s="41"/>
      <c r="H33" s="41"/>
      <c r="I33" s="41"/>
      <c r="J33" s="41"/>
      <c r="K33" s="20"/>
    </row>
    <row r="34" spans="1:11" s="2" customFormat="1" x14ac:dyDescent="0.2">
      <c r="A34" s="5"/>
      <c r="B34" s="41"/>
      <c r="C34" s="41"/>
      <c r="D34" s="41"/>
      <c r="E34" s="41"/>
      <c r="F34" s="41"/>
      <c r="G34" s="41"/>
      <c r="H34" s="41"/>
      <c r="I34" s="41"/>
      <c r="J34" s="41"/>
      <c r="K34" s="20"/>
    </row>
    <row r="35" spans="1:11" s="2" customFormat="1" x14ac:dyDescent="0.2">
      <c r="A35" s="5"/>
      <c r="B35" s="41"/>
      <c r="C35" s="41"/>
      <c r="D35" s="41"/>
      <c r="E35" s="41"/>
      <c r="F35" s="41"/>
      <c r="G35" s="41"/>
      <c r="H35" s="41"/>
      <c r="I35" s="41"/>
      <c r="J35" s="41"/>
      <c r="K35" s="20"/>
    </row>
    <row r="36" spans="1:11" s="2" customFormat="1" x14ac:dyDescent="0.2">
      <c r="A36" s="5"/>
      <c r="B36" s="41"/>
      <c r="C36" s="41"/>
      <c r="D36" s="41"/>
      <c r="E36" s="41"/>
      <c r="F36" s="41"/>
      <c r="G36" s="41"/>
      <c r="H36" s="41"/>
      <c r="I36" s="41"/>
      <c r="J36" s="41"/>
      <c r="K36" s="20"/>
    </row>
    <row r="37" spans="1:11" s="2" customFormat="1" x14ac:dyDescent="0.2">
      <c r="A37" s="5"/>
      <c r="B37" s="41"/>
      <c r="C37" s="41"/>
      <c r="D37" s="41"/>
      <c r="E37" s="41"/>
      <c r="F37" s="41"/>
      <c r="G37" s="41"/>
      <c r="H37" s="41"/>
      <c r="I37" s="41"/>
      <c r="J37" s="41"/>
      <c r="K37" s="20"/>
    </row>
    <row r="38" spans="1:11" s="2" customFormat="1" x14ac:dyDescent="0.2">
      <c r="A38" s="5"/>
      <c r="B38" s="41"/>
      <c r="C38" s="41"/>
      <c r="D38" s="41"/>
      <c r="E38" s="41"/>
      <c r="F38" s="41"/>
      <c r="G38" s="41"/>
      <c r="H38" s="41"/>
      <c r="I38" s="41"/>
      <c r="J38" s="41"/>
      <c r="K38" s="20"/>
    </row>
    <row r="39" spans="1:11" s="2" customFormat="1" x14ac:dyDescent="0.2">
      <c r="A39" s="5"/>
      <c r="B39" s="41"/>
      <c r="C39" s="41"/>
      <c r="D39" s="41"/>
      <c r="E39" s="41"/>
      <c r="F39" s="41"/>
      <c r="G39" s="41"/>
      <c r="H39" s="41"/>
      <c r="I39" s="41"/>
      <c r="J39" s="41"/>
      <c r="K39" s="20"/>
    </row>
    <row r="40" spans="1:11" s="2" customFormat="1" x14ac:dyDescent="0.2">
      <c r="A40" s="5"/>
      <c r="B40" s="41"/>
      <c r="C40" s="41"/>
      <c r="D40" s="41"/>
      <c r="E40" s="41"/>
      <c r="F40" s="41"/>
      <c r="G40" s="41"/>
      <c r="H40" s="41"/>
      <c r="I40" s="41"/>
      <c r="J40" s="41"/>
      <c r="K40" s="20"/>
    </row>
    <row r="41" spans="1:11" s="2" customFormat="1" x14ac:dyDescent="0.2">
      <c r="A41" s="5"/>
      <c r="B41" s="41"/>
      <c r="C41" s="41"/>
      <c r="D41" s="41"/>
      <c r="E41" s="41"/>
      <c r="F41" s="41"/>
      <c r="G41" s="41"/>
      <c r="H41" s="41"/>
      <c r="I41" s="41"/>
      <c r="J41" s="41"/>
      <c r="K41" s="20"/>
    </row>
    <row r="42" spans="1:11" s="2" customFormat="1" x14ac:dyDescent="0.2">
      <c r="A42" s="5"/>
      <c r="B42" s="41"/>
      <c r="C42" s="41"/>
      <c r="D42" s="41"/>
      <c r="E42" s="41"/>
      <c r="F42" s="41"/>
      <c r="G42" s="41"/>
      <c r="H42" s="41"/>
      <c r="I42" s="41"/>
      <c r="J42" s="41"/>
      <c r="K42" s="20"/>
    </row>
    <row r="43" spans="1:11" s="2" customFormat="1" x14ac:dyDescent="0.2">
      <c r="A43" s="5"/>
      <c r="B43" s="41"/>
      <c r="C43" s="41"/>
      <c r="D43" s="41"/>
      <c r="E43" s="41"/>
      <c r="F43" s="41"/>
      <c r="G43" s="41"/>
      <c r="H43" s="41"/>
      <c r="I43" s="41"/>
      <c r="J43" s="41"/>
      <c r="K43" s="20"/>
    </row>
    <row r="44" spans="1:11" s="2" customFormat="1" x14ac:dyDescent="0.2">
      <c r="A44" s="5"/>
      <c r="B44" s="41"/>
      <c r="C44" s="41"/>
      <c r="D44" s="41"/>
      <c r="E44" s="41"/>
      <c r="F44" s="41"/>
      <c r="G44" s="41"/>
      <c r="H44" s="41"/>
      <c r="I44" s="41"/>
      <c r="J44" s="41"/>
      <c r="K44" s="20"/>
    </row>
    <row r="45" spans="1:11" s="2" customFormat="1" x14ac:dyDescent="0.2">
      <c r="A45" s="5"/>
      <c r="B45" s="41"/>
      <c r="C45" s="41"/>
      <c r="D45" s="41"/>
      <c r="E45" s="41"/>
      <c r="F45" s="41"/>
      <c r="G45" s="41"/>
      <c r="H45" s="41"/>
      <c r="I45" s="41"/>
      <c r="J45" s="41"/>
      <c r="K45" s="20"/>
    </row>
    <row r="46" spans="1:11" s="2" customFormat="1" x14ac:dyDescent="0.2">
      <c r="A46" s="5"/>
      <c r="B46" s="41"/>
      <c r="C46" s="41"/>
      <c r="D46" s="41"/>
      <c r="E46" s="41"/>
      <c r="F46" s="41"/>
      <c r="G46" s="41"/>
      <c r="H46" s="41"/>
      <c r="I46" s="41"/>
      <c r="J46" s="41"/>
      <c r="K46" s="20"/>
    </row>
    <row r="47" spans="1:11" s="2" customFormat="1" x14ac:dyDescent="0.2">
      <c r="A47" s="5"/>
      <c r="B47" s="41"/>
      <c r="C47" s="41"/>
      <c r="D47" s="41"/>
      <c r="E47" s="41"/>
      <c r="F47" s="41"/>
      <c r="G47" s="41"/>
      <c r="H47" s="41"/>
      <c r="I47" s="41"/>
      <c r="J47" s="41"/>
      <c r="K47" s="20"/>
    </row>
    <row r="48" spans="1:11" s="2" customFormat="1" x14ac:dyDescent="0.2">
      <c r="A48" s="5"/>
      <c r="B48" s="41"/>
      <c r="C48" s="41"/>
      <c r="D48" s="41"/>
      <c r="E48" s="41"/>
      <c r="F48" s="41"/>
      <c r="G48" s="41"/>
      <c r="H48" s="41"/>
      <c r="I48" s="41"/>
      <c r="J48" s="41"/>
      <c r="K48" s="20"/>
    </row>
    <row r="49" spans="1:11" s="2" customFormat="1" x14ac:dyDescent="0.2">
      <c r="A49" s="5"/>
      <c r="B49" s="41"/>
      <c r="C49" s="41"/>
      <c r="D49" s="41"/>
      <c r="E49" s="41"/>
      <c r="F49" s="41"/>
      <c r="G49" s="41"/>
      <c r="H49" s="41"/>
      <c r="I49" s="41"/>
      <c r="J49" s="41"/>
      <c r="K49" s="20"/>
    </row>
    <row r="50" spans="1:11" s="2" customFormat="1" x14ac:dyDescent="0.2">
      <c r="A50" s="5"/>
      <c r="B50" s="41"/>
      <c r="C50" s="41"/>
      <c r="D50" s="41"/>
      <c r="E50" s="41"/>
      <c r="F50" s="41"/>
      <c r="G50" s="41"/>
      <c r="H50" s="41"/>
      <c r="I50" s="41"/>
      <c r="J50" s="41"/>
      <c r="K50" s="20"/>
    </row>
    <row r="51" spans="1:11" s="2" customFormat="1" x14ac:dyDescent="0.2">
      <c r="A51" s="5"/>
      <c r="B51" s="41"/>
      <c r="C51" s="41"/>
      <c r="D51" s="41"/>
      <c r="E51" s="41"/>
      <c r="F51" s="41"/>
      <c r="G51" s="41"/>
      <c r="H51" s="41"/>
      <c r="I51" s="41"/>
      <c r="J51" s="41"/>
      <c r="K51" s="20"/>
    </row>
    <row r="52" spans="1:11" s="2" customFormat="1" x14ac:dyDescent="0.2">
      <c r="A52" s="5"/>
      <c r="B52" s="41"/>
      <c r="C52" s="41"/>
      <c r="D52" s="41"/>
      <c r="E52" s="41"/>
      <c r="F52" s="41"/>
      <c r="G52" s="41"/>
      <c r="H52" s="41"/>
      <c r="I52" s="41"/>
      <c r="J52" s="41"/>
      <c r="K52" s="20"/>
    </row>
    <row r="53" spans="1:11" s="2" customFormat="1" x14ac:dyDescent="0.2">
      <c r="A53" s="5"/>
      <c r="B53" s="41"/>
      <c r="C53" s="41"/>
      <c r="D53" s="41"/>
      <c r="E53" s="41"/>
      <c r="F53" s="41"/>
      <c r="G53" s="41"/>
      <c r="H53" s="41"/>
      <c r="I53" s="41"/>
      <c r="J53" s="41"/>
      <c r="K53" s="20"/>
    </row>
    <row r="54" spans="1:11" s="2" customFormat="1" x14ac:dyDescent="0.2">
      <c r="A54" s="5"/>
      <c r="B54" s="41"/>
      <c r="C54" s="41"/>
      <c r="D54" s="41"/>
      <c r="E54" s="41"/>
      <c r="F54" s="41"/>
      <c r="G54" s="41"/>
      <c r="H54" s="41"/>
      <c r="I54" s="41"/>
      <c r="J54" s="41"/>
      <c r="K54" s="20"/>
    </row>
    <row r="55" spans="1:11" s="2" customFormat="1" x14ac:dyDescent="0.2">
      <c r="A55" s="5"/>
      <c r="B55" s="41"/>
      <c r="C55" s="41"/>
      <c r="D55" s="41"/>
      <c r="E55" s="41"/>
      <c r="F55" s="41"/>
      <c r="G55" s="41"/>
      <c r="H55" s="41"/>
      <c r="I55" s="41"/>
      <c r="J55" s="41"/>
      <c r="K55" s="20"/>
    </row>
    <row r="56" spans="1:11" s="2" customFormat="1" x14ac:dyDescent="0.2">
      <c r="A56" s="5"/>
      <c r="B56" s="41"/>
      <c r="C56" s="41"/>
      <c r="D56" s="41"/>
      <c r="E56" s="41"/>
      <c r="F56" s="41"/>
      <c r="G56" s="41"/>
      <c r="H56" s="41"/>
      <c r="I56" s="41"/>
      <c r="J56" s="41"/>
      <c r="K56" s="20"/>
    </row>
    <row r="57" spans="1:11" s="2" customFormat="1" x14ac:dyDescent="0.2">
      <c r="A57" s="5"/>
      <c r="B57" s="41"/>
      <c r="C57" s="41"/>
      <c r="D57" s="41"/>
      <c r="E57" s="41"/>
      <c r="F57" s="41"/>
      <c r="G57" s="41"/>
      <c r="H57" s="41"/>
      <c r="I57" s="41"/>
      <c r="J57" s="41"/>
      <c r="K57" s="20"/>
    </row>
    <row r="58" spans="1:11" s="2" customFormat="1" x14ac:dyDescent="0.2">
      <c r="A58" s="5"/>
      <c r="B58" s="41"/>
      <c r="C58" s="41"/>
      <c r="D58" s="41"/>
      <c r="E58" s="41"/>
      <c r="F58" s="41"/>
      <c r="G58" s="41"/>
      <c r="H58" s="41"/>
      <c r="I58" s="41"/>
      <c r="J58" s="41"/>
      <c r="K58" s="20"/>
    </row>
    <row r="59" spans="1:11" s="2" customFormat="1" x14ac:dyDescent="0.2">
      <c r="A59" s="5"/>
      <c r="B59" s="41"/>
      <c r="C59" s="41"/>
      <c r="D59" s="41"/>
      <c r="E59" s="41"/>
      <c r="F59" s="41"/>
      <c r="G59" s="41"/>
      <c r="H59" s="41"/>
      <c r="I59" s="41"/>
      <c r="J59" s="41"/>
      <c r="K59" s="20"/>
    </row>
    <row r="60" spans="1:11" s="2" customFormat="1" x14ac:dyDescent="0.2">
      <c r="A60" s="5"/>
      <c r="B60" s="41"/>
      <c r="C60" s="41"/>
      <c r="D60" s="41"/>
      <c r="E60" s="41"/>
      <c r="F60" s="41"/>
      <c r="G60" s="41"/>
      <c r="H60" s="41"/>
      <c r="I60" s="41"/>
      <c r="J60" s="41"/>
      <c r="K60" s="20"/>
    </row>
    <row r="61" spans="1:11" s="2" customFormat="1" x14ac:dyDescent="0.2">
      <c r="A61" s="5"/>
      <c r="B61" s="41"/>
      <c r="C61" s="41"/>
      <c r="D61" s="41"/>
      <c r="E61" s="41"/>
      <c r="F61" s="41"/>
      <c r="G61" s="41"/>
      <c r="H61" s="41"/>
      <c r="I61" s="41"/>
      <c r="J61" s="41"/>
      <c r="K61" s="20"/>
    </row>
    <row r="62" spans="1:11" s="2" customFormat="1" x14ac:dyDescent="0.2">
      <c r="A62" s="5"/>
      <c r="B62" s="41"/>
      <c r="C62" s="41"/>
      <c r="D62" s="41"/>
      <c r="E62" s="41"/>
      <c r="F62" s="41"/>
      <c r="G62" s="41"/>
      <c r="H62" s="41"/>
      <c r="I62" s="41"/>
      <c r="J62" s="41"/>
      <c r="K62" s="20"/>
    </row>
    <row r="63" spans="1:11" s="2" customFormat="1" x14ac:dyDescent="0.2">
      <c r="A63" s="5"/>
      <c r="B63" s="41"/>
      <c r="C63" s="41"/>
      <c r="D63" s="41"/>
      <c r="E63" s="41"/>
      <c r="F63" s="41"/>
      <c r="G63" s="41"/>
      <c r="H63" s="41"/>
      <c r="I63" s="41"/>
      <c r="J63" s="41"/>
      <c r="K63" s="20"/>
    </row>
    <row r="64" spans="1:11" s="2" customFormat="1" x14ac:dyDescent="0.2">
      <c r="A64" s="5"/>
      <c r="B64" s="41"/>
      <c r="C64" s="41"/>
      <c r="D64" s="41"/>
      <c r="E64" s="41"/>
      <c r="F64" s="41"/>
      <c r="G64" s="41"/>
      <c r="H64" s="41"/>
      <c r="I64" s="41"/>
      <c r="J64" s="41"/>
      <c r="K64" s="20"/>
    </row>
    <row r="65" spans="1:11" s="2" customFormat="1" x14ac:dyDescent="0.2">
      <c r="A65" s="5"/>
      <c r="B65" s="41"/>
      <c r="C65" s="41"/>
      <c r="D65" s="41"/>
      <c r="E65" s="41"/>
      <c r="F65" s="41"/>
      <c r="G65" s="41"/>
      <c r="H65" s="41"/>
      <c r="I65" s="41"/>
      <c r="J65" s="41"/>
      <c r="K65" s="20"/>
    </row>
    <row r="66" spans="1:11" s="2" customFormat="1" x14ac:dyDescent="0.2">
      <c r="A66" s="5"/>
      <c r="B66" s="41"/>
      <c r="C66" s="41"/>
      <c r="D66" s="41"/>
      <c r="E66" s="41"/>
      <c r="F66" s="41"/>
      <c r="G66" s="41"/>
      <c r="H66" s="41"/>
      <c r="I66" s="41"/>
      <c r="J66" s="41"/>
      <c r="K66" s="20"/>
    </row>
    <row r="67" spans="1:11" s="2" customFormat="1" x14ac:dyDescent="0.2">
      <c r="A67" s="5"/>
      <c r="B67" s="41"/>
      <c r="C67" s="41"/>
      <c r="D67" s="41"/>
      <c r="E67" s="41"/>
      <c r="F67" s="41"/>
      <c r="G67" s="41"/>
      <c r="H67" s="41"/>
      <c r="I67" s="41"/>
      <c r="J67" s="41"/>
      <c r="K67" s="20"/>
    </row>
    <row r="68" spans="1:11" s="2" customFormat="1" x14ac:dyDescent="0.2">
      <c r="A68" s="5"/>
      <c r="B68" s="41"/>
      <c r="C68" s="41"/>
      <c r="D68" s="41"/>
      <c r="E68" s="41"/>
      <c r="F68" s="41"/>
      <c r="G68" s="41"/>
      <c r="H68" s="41"/>
      <c r="I68" s="41"/>
      <c r="J68" s="41"/>
      <c r="K68" s="20"/>
    </row>
    <row r="69" spans="1:11" s="2" customFormat="1" x14ac:dyDescent="0.2">
      <c r="A69" s="5"/>
      <c r="B69" s="41"/>
      <c r="C69" s="41"/>
      <c r="D69" s="41"/>
      <c r="E69" s="41"/>
      <c r="F69" s="41"/>
      <c r="G69" s="41"/>
      <c r="H69" s="41"/>
      <c r="I69" s="41"/>
      <c r="J69" s="41"/>
      <c r="K69" s="20"/>
    </row>
    <row r="70" spans="1:11" s="2" customFormat="1" x14ac:dyDescent="0.2">
      <c r="A70" s="5"/>
      <c r="B70" s="41"/>
      <c r="C70" s="41"/>
      <c r="D70" s="41"/>
      <c r="E70" s="41"/>
      <c r="F70" s="41"/>
      <c r="G70" s="41"/>
      <c r="H70" s="41"/>
      <c r="I70" s="41"/>
      <c r="J70" s="41"/>
      <c r="K70" s="20"/>
    </row>
    <row r="71" spans="1:11" s="2" customFormat="1" x14ac:dyDescent="0.2">
      <c r="A71" s="5"/>
      <c r="B71" s="41"/>
      <c r="C71" s="41"/>
      <c r="D71" s="41"/>
      <c r="E71" s="41"/>
      <c r="F71" s="41"/>
      <c r="G71" s="41"/>
      <c r="H71" s="41"/>
      <c r="I71" s="41"/>
      <c r="J71" s="41"/>
      <c r="K71" s="20"/>
    </row>
    <row r="72" spans="1:11" s="2" customFormat="1" x14ac:dyDescent="0.2">
      <c r="A72" s="5"/>
      <c r="B72" s="41"/>
      <c r="C72" s="41"/>
      <c r="D72" s="41"/>
      <c r="E72" s="41"/>
      <c r="F72" s="41"/>
      <c r="G72" s="41"/>
      <c r="H72" s="41"/>
      <c r="I72" s="41"/>
      <c r="J72" s="41"/>
      <c r="K72" s="20"/>
    </row>
    <row r="73" spans="1:11" s="2" customFormat="1" x14ac:dyDescent="0.2">
      <c r="A73" s="5"/>
      <c r="B73" s="41"/>
      <c r="C73" s="41"/>
      <c r="D73" s="41"/>
      <c r="E73" s="41"/>
      <c r="F73" s="41"/>
      <c r="G73" s="41"/>
      <c r="H73" s="41"/>
      <c r="I73" s="41"/>
      <c r="J73" s="41"/>
      <c r="K73" s="20"/>
    </row>
    <row r="74" spans="1:11" s="2" customFormat="1" x14ac:dyDescent="0.2">
      <c r="A74" s="5"/>
      <c r="B74" s="41"/>
      <c r="C74" s="41"/>
      <c r="D74" s="41"/>
      <c r="E74" s="41"/>
      <c r="F74" s="41"/>
      <c r="G74" s="41"/>
      <c r="H74" s="41"/>
      <c r="I74" s="41"/>
      <c r="J74" s="41"/>
      <c r="K74" s="20"/>
    </row>
    <row r="75" spans="1:11" s="2" customFormat="1" x14ac:dyDescent="0.2">
      <c r="A75" s="5"/>
      <c r="B75" s="41"/>
      <c r="C75" s="41"/>
      <c r="D75" s="41"/>
      <c r="E75" s="41"/>
      <c r="F75" s="41"/>
      <c r="G75" s="41"/>
      <c r="H75" s="41"/>
      <c r="I75" s="41"/>
      <c r="J75" s="41"/>
      <c r="K75" s="20"/>
    </row>
    <row r="76" spans="1:11" s="2" customFormat="1" x14ac:dyDescent="0.2">
      <c r="A76" s="5"/>
      <c r="B76" s="41"/>
      <c r="C76" s="41"/>
      <c r="D76" s="41"/>
      <c r="E76" s="41"/>
      <c r="F76" s="41"/>
      <c r="G76" s="41"/>
      <c r="H76" s="41"/>
      <c r="I76" s="41"/>
      <c r="J76" s="41"/>
      <c r="K76" s="20"/>
    </row>
    <row r="77" spans="1:11" s="2" customFormat="1" x14ac:dyDescent="0.2">
      <c r="A77" s="5"/>
      <c r="B77" s="41"/>
      <c r="C77" s="41"/>
      <c r="D77" s="41"/>
      <c r="E77" s="41"/>
      <c r="F77" s="41"/>
      <c r="G77" s="41"/>
      <c r="H77" s="41"/>
      <c r="I77" s="41"/>
      <c r="J77" s="41"/>
      <c r="K77" s="20"/>
    </row>
    <row r="78" spans="1:11" s="2" customFormat="1" x14ac:dyDescent="0.2">
      <c r="A78" s="5"/>
      <c r="B78" s="41"/>
      <c r="C78" s="41"/>
      <c r="D78" s="41"/>
      <c r="E78" s="41"/>
      <c r="F78" s="41"/>
      <c r="G78" s="41"/>
      <c r="H78" s="41"/>
      <c r="I78" s="41"/>
      <c r="J78" s="41"/>
      <c r="K78" s="20"/>
    </row>
    <row r="79" spans="1:11" s="2" customFormat="1" x14ac:dyDescent="0.2">
      <c r="A79" s="5"/>
      <c r="B79" s="41"/>
      <c r="C79" s="41"/>
      <c r="D79" s="41"/>
      <c r="E79" s="41"/>
      <c r="F79" s="41"/>
      <c r="G79" s="41"/>
      <c r="H79" s="41"/>
      <c r="I79" s="41"/>
      <c r="J79" s="41"/>
      <c r="K79" s="20"/>
    </row>
    <row r="80" spans="1:11" s="2" customFormat="1" x14ac:dyDescent="0.2">
      <c r="A80" s="5"/>
      <c r="B80" s="41"/>
      <c r="C80" s="41"/>
      <c r="D80" s="41"/>
      <c r="E80" s="41"/>
      <c r="F80" s="41"/>
      <c r="G80" s="41"/>
      <c r="H80" s="41"/>
      <c r="I80" s="41"/>
      <c r="J80" s="41"/>
      <c r="K80" s="20"/>
    </row>
    <row r="81" spans="1:11" s="2" customFormat="1" x14ac:dyDescent="0.2">
      <c r="A81" s="5"/>
      <c r="B81" s="41"/>
      <c r="C81" s="41"/>
      <c r="D81" s="41"/>
      <c r="E81" s="41"/>
      <c r="F81" s="41"/>
      <c r="G81" s="41"/>
      <c r="H81" s="41"/>
      <c r="I81" s="41"/>
      <c r="J81" s="41"/>
      <c r="K81" s="20"/>
    </row>
    <row r="82" spans="1:11" s="2" customFormat="1" x14ac:dyDescent="0.2">
      <c r="A82" s="5"/>
      <c r="B82" s="41"/>
      <c r="C82" s="41"/>
      <c r="D82" s="41"/>
      <c r="E82" s="41"/>
      <c r="F82" s="41"/>
      <c r="G82" s="41"/>
      <c r="H82" s="41"/>
      <c r="I82" s="41"/>
      <c r="J82" s="41"/>
      <c r="K82" s="20"/>
    </row>
    <row r="83" spans="1:11" s="2" customFormat="1" x14ac:dyDescent="0.2">
      <c r="A83" s="5"/>
      <c r="B83" s="41"/>
      <c r="C83" s="41"/>
      <c r="D83" s="41"/>
      <c r="E83" s="41"/>
      <c r="F83" s="41"/>
      <c r="G83" s="41"/>
      <c r="H83" s="41"/>
      <c r="I83" s="41"/>
      <c r="J83" s="41"/>
      <c r="K83" s="20"/>
    </row>
    <row r="84" spans="1:11" s="2" customFormat="1" x14ac:dyDescent="0.2">
      <c r="A84" s="5"/>
      <c r="B84" s="41"/>
      <c r="C84" s="41"/>
      <c r="D84" s="41"/>
      <c r="E84" s="41"/>
      <c r="F84" s="41"/>
      <c r="G84" s="41"/>
      <c r="H84" s="41"/>
      <c r="I84" s="41"/>
      <c r="J84" s="41"/>
      <c r="K84" s="20"/>
    </row>
    <row r="85" spans="1:11" s="2" customFormat="1" x14ac:dyDescent="0.2">
      <c r="A85" s="5"/>
      <c r="B85" s="41"/>
      <c r="C85" s="41"/>
      <c r="D85" s="41"/>
      <c r="E85" s="41"/>
      <c r="F85" s="41"/>
      <c r="G85" s="41"/>
      <c r="H85" s="41"/>
      <c r="I85" s="41"/>
      <c r="J85" s="41"/>
      <c r="K85" s="20"/>
    </row>
    <row r="86" spans="1:11" s="2" customFormat="1" x14ac:dyDescent="0.2">
      <c r="A86" s="5"/>
      <c r="B86" s="41"/>
      <c r="C86" s="41"/>
      <c r="D86" s="41"/>
      <c r="E86" s="41"/>
      <c r="F86" s="41"/>
      <c r="G86" s="41"/>
      <c r="H86" s="41"/>
      <c r="I86" s="41"/>
      <c r="J86" s="41"/>
      <c r="K86" s="20"/>
    </row>
    <row r="87" spans="1:11" s="2" customFormat="1" x14ac:dyDescent="0.2">
      <c r="A87" s="5"/>
      <c r="B87" s="41"/>
      <c r="C87" s="41"/>
      <c r="D87" s="41"/>
      <c r="E87" s="41"/>
      <c r="F87" s="41"/>
      <c r="G87" s="41"/>
      <c r="H87" s="41"/>
      <c r="I87" s="41"/>
      <c r="J87" s="41"/>
      <c r="K87" s="20"/>
    </row>
    <row r="88" spans="1:11" s="2" customFormat="1" x14ac:dyDescent="0.2">
      <c r="A88" s="5"/>
      <c r="B88" s="41"/>
      <c r="C88" s="41"/>
      <c r="D88" s="41"/>
      <c r="E88" s="41"/>
      <c r="F88" s="41"/>
      <c r="G88" s="41"/>
      <c r="H88" s="41"/>
      <c r="I88" s="41"/>
      <c r="J88" s="41"/>
      <c r="K88" s="20"/>
    </row>
    <row r="89" spans="1:11" s="2" customFormat="1" x14ac:dyDescent="0.2">
      <c r="A89" s="5"/>
      <c r="B89" s="41"/>
      <c r="C89" s="41"/>
      <c r="D89" s="41"/>
      <c r="E89" s="41"/>
      <c r="F89" s="41"/>
      <c r="G89" s="41"/>
      <c r="H89" s="41"/>
      <c r="I89" s="41"/>
      <c r="J89" s="41"/>
      <c r="K89" s="20"/>
    </row>
    <row r="90" spans="1:11" s="2" customFormat="1" x14ac:dyDescent="0.2">
      <c r="A90" s="5"/>
      <c r="B90" s="41"/>
      <c r="C90" s="41"/>
      <c r="D90" s="41"/>
      <c r="E90" s="41"/>
      <c r="F90" s="41"/>
      <c r="G90" s="41"/>
      <c r="H90" s="41"/>
      <c r="I90" s="41"/>
      <c r="J90" s="41"/>
      <c r="K90" s="20"/>
    </row>
    <row r="91" spans="1:11" s="2" customFormat="1" x14ac:dyDescent="0.2">
      <c r="A91" s="5"/>
      <c r="B91" s="41"/>
      <c r="C91" s="41"/>
      <c r="D91" s="41"/>
      <c r="E91" s="41"/>
      <c r="F91" s="41"/>
      <c r="G91" s="41"/>
      <c r="H91" s="41"/>
      <c r="I91" s="41"/>
      <c r="J91" s="41"/>
      <c r="K91" s="20"/>
    </row>
    <row r="92" spans="1:11" s="2" customFormat="1" x14ac:dyDescent="0.2">
      <c r="A92" s="5"/>
      <c r="B92" s="41"/>
      <c r="C92" s="41"/>
      <c r="D92" s="41"/>
      <c r="E92" s="41"/>
      <c r="F92" s="41"/>
      <c r="G92" s="41"/>
      <c r="H92" s="41"/>
      <c r="I92" s="41"/>
      <c r="J92" s="41"/>
      <c r="K92" s="20"/>
    </row>
    <row r="93" spans="1:11" s="2" customFormat="1" x14ac:dyDescent="0.2">
      <c r="A93" s="5"/>
      <c r="B93" s="41"/>
      <c r="C93" s="41"/>
      <c r="D93" s="41"/>
      <c r="E93" s="41"/>
      <c r="F93" s="41"/>
      <c r="G93" s="41"/>
      <c r="H93" s="41"/>
      <c r="I93" s="41"/>
      <c r="J93" s="41"/>
      <c r="K93" s="20"/>
    </row>
  </sheetData>
  <mergeCells count="2">
    <mergeCell ref="B1:F1"/>
    <mergeCell ref="H1:J1"/>
  </mergeCells>
  <phoneticPr fontId="1" type="noConversion"/>
  <pageMargins left="0.75" right="0.75" top="1" bottom="1" header="0.5" footer="0.5"/>
  <pageSetup orientation="portrait" horizont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zoomScale="115" zoomScaleNormal="115" workbookViewId="0">
      <selection activeCell="G19" sqref="G19"/>
    </sheetView>
  </sheetViews>
  <sheetFormatPr defaultRowHeight="18.75" x14ac:dyDescent="0.3"/>
  <cols>
    <col min="1" max="1" width="56.85546875" style="46" customWidth="1"/>
    <col min="2" max="2" width="17.5703125" style="44" customWidth="1"/>
    <col min="3" max="3" width="17.85546875" customWidth="1"/>
    <col min="4" max="5" width="14.85546875" customWidth="1"/>
    <col min="7" max="7" width="56.85546875" customWidth="1"/>
    <col min="8" max="8" width="17.5703125" customWidth="1"/>
  </cols>
  <sheetData>
    <row r="1" spans="1:8" s="45" customFormat="1" ht="30" customHeight="1" x14ac:dyDescent="0.3">
      <c r="A1" s="48" t="s">
        <v>13</v>
      </c>
      <c r="B1" s="48"/>
      <c r="C1" s="48"/>
      <c r="D1" s="48"/>
      <c r="E1" s="48"/>
      <c r="G1" s="48" t="s">
        <v>13</v>
      </c>
      <c r="H1" s="48"/>
    </row>
    <row r="2" spans="1:8" s="45" customFormat="1" ht="16.5" customHeight="1" x14ac:dyDescent="0.3">
      <c r="A2" s="48" t="s">
        <v>14</v>
      </c>
      <c r="B2" s="48"/>
      <c r="C2" s="48"/>
      <c r="D2" s="48" t="s">
        <v>51</v>
      </c>
      <c r="E2" s="48" t="s">
        <v>53</v>
      </c>
      <c r="G2" s="48" t="s">
        <v>42</v>
      </c>
      <c r="H2" s="48"/>
    </row>
    <row r="3" spans="1:8" s="45" customFormat="1" ht="16.5" customHeight="1" x14ac:dyDescent="0.3">
      <c r="A3" s="48"/>
      <c r="B3" s="48" t="s">
        <v>15</v>
      </c>
      <c r="C3" s="48" t="s">
        <v>16</v>
      </c>
      <c r="D3" s="48" t="s">
        <v>52</v>
      </c>
      <c r="E3" s="48" t="s">
        <v>0</v>
      </c>
      <c r="G3" s="48"/>
      <c r="H3" s="48" t="s">
        <v>15</v>
      </c>
    </row>
    <row r="4" spans="1:8" ht="21" x14ac:dyDescent="0.35">
      <c r="A4" s="54" t="s">
        <v>1</v>
      </c>
    </row>
    <row r="5" spans="1:8" ht="21" x14ac:dyDescent="0.35">
      <c r="A5" s="50" t="s">
        <v>0</v>
      </c>
      <c r="B5" s="51">
        <v>8000</v>
      </c>
      <c r="C5" s="51">
        <v>12000</v>
      </c>
      <c r="D5" s="51"/>
      <c r="E5" s="51"/>
      <c r="G5" s="68"/>
      <c r="H5" s="68"/>
    </row>
    <row r="6" spans="1:8" ht="21" x14ac:dyDescent="0.35">
      <c r="A6" s="50" t="s">
        <v>17</v>
      </c>
      <c r="B6" s="51">
        <v>22000</v>
      </c>
      <c r="C6" s="51">
        <v>28000</v>
      </c>
      <c r="D6" s="51"/>
      <c r="E6" s="51"/>
      <c r="G6" s="56"/>
      <c r="H6" s="68"/>
    </row>
    <row r="7" spans="1:8" ht="21" x14ac:dyDescent="0.35">
      <c r="A7" s="50" t="s">
        <v>18</v>
      </c>
      <c r="B7" s="51">
        <v>94000</v>
      </c>
      <c r="C7" s="51">
        <v>66000</v>
      </c>
      <c r="D7" s="51"/>
      <c r="E7" s="51"/>
      <c r="G7" s="56"/>
      <c r="H7" s="68"/>
    </row>
    <row r="8" spans="1:8" ht="21" x14ac:dyDescent="0.35">
      <c r="A8" s="50" t="s">
        <v>19</v>
      </c>
      <c r="B8" s="51">
        <v>12000</v>
      </c>
      <c r="C8" s="51">
        <v>9000</v>
      </c>
      <c r="D8" s="51"/>
      <c r="E8" s="51"/>
      <c r="G8" s="56"/>
      <c r="H8" s="57"/>
    </row>
    <row r="9" spans="1:8" ht="21" x14ac:dyDescent="0.35">
      <c r="A9" s="50" t="s">
        <v>20</v>
      </c>
      <c r="B9" s="51">
        <v>30000</v>
      </c>
      <c r="C9" s="51">
        <v>41000</v>
      </c>
      <c r="D9" s="51"/>
      <c r="E9" s="51"/>
      <c r="G9" s="56"/>
      <c r="H9" s="57"/>
    </row>
    <row r="10" spans="1:8" ht="21" x14ac:dyDescent="0.35">
      <c r="A10" s="50" t="s">
        <v>21</v>
      </c>
      <c r="B10" s="51">
        <v>0</v>
      </c>
      <c r="C10" s="51">
        <v>-1000</v>
      </c>
      <c r="D10" s="51"/>
      <c r="E10" s="51"/>
      <c r="G10" s="56"/>
      <c r="H10" s="57"/>
    </row>
    <row r="11" spans="1:8" ht="21" x14ac:dyDescent="0.35">
      <c r="A11" s="50" t="s">
        <v>22</v>
      </c>
      <c r="B11" s="51">
        <v>178000</v>
      </c>
      <c r="C11" s="51">
        <v>130000</v>
      </c>
      <c r="D11" s="51"/>
      <c r="E11" s="51"/>
      <c r="G11" s="56"/>
      <c r="H11" s="57"/>
    </row>
    <row r="12" spans="1:8" ht="21" x14ac:dyDescent="0.35">
      <c r="A12" s="50" t="s">
        <v>23</v>
      </c>
      <c r="B12" s="51">
        <v>-72000</v>
      </c>
      <c r="C12" s="51">
        <v>-61000</v>
      </c>
      <c r="D12" s="51"/>
      <c r="E12" s="51"/>
      <c r="G12" s="56"/>
      <c r="H12" s="57"/>
    </row>
    <row r="13" spans="1:8" ht="21.75" thickBot="1" x14ac:dyDescent="0.4">
      <c r="A13" s="50" t="s">
        <v>24</v>
      </c>
      <c r="B13" s="52">
        <f>SUM(B5:B12)</f>
        <v>272000</v>
      </c>
      <c r="C13" s="52">
        <f>SUM(C5:C12)</f>
        <v>224000</v>
      </c>
      <c r="D13" s="51"/>
      <c r="E13" s="51"/>
      <c r="G13" s="56"/>
      <c r="H13" s="57"/>
    </row>
    <row r="14" spans="1:8" ht="21.75" thickTop="1" x14ac:dyDescent="0.35">
      <c r="A14" s="50"/>
      <c r="B14" s="51"/>
      <c r="C14" s="51"/>
      <c r="D14" s="51"/>
      <c r="E14" s="51"/>
      <c r="G14" s="56"/>
      <c r="H14" s="57"/>
    </row>
    <row r="15" spans="1:8" ht="21" x14ac:dyDescent="0.35">
      <c r="A15" s="54" t="s">
        <v>25</v>
      </c>
      <c r="B15" s="53"/>
      <c r="C15" s="51"/>
      <c r="D15" s="51"/>
      <c r="E15" s="51"/>
      <c r="G15" s="56"/>
      <c r="H15" s="57"/>
    </row>
    <row r="16" spans="1:8" ht="21" x14ac:dyDescent="0.35">
      <c r="A16" s="50" t="s">
        <v>26</v>
      </c>
      <c r="B16" s="51">
        <v>27000</v>
      </c>
      <c r="C16" s="51">
        <v>14000</v>
      </c>
      <c r="D16" s="51"/>
      <c r="E16" s="51"/>
      <c r="G16" s="67"/>
      <c r="H16" s="57"/>
    </row>
    <row r="17" spans="1:8" ht="21" x14ac:dyDescent="0.35">
      <c r="A17" s="50" t="s">
        <v>27</v>
      </c>
      <c r="B17" s="51">
        <v>6000</v>
      </c>
      <c r="C17" s="51">
        <v>2500</v>
      </c>
      <c r="D17" s="51"/>
      <c r="E17" s="51"/>
      <c r="G17" s="67"/>
      <c r="H17" s="57"/>
    </row>
    <row r="18" spans="1:8" ht="21" x14ac:dyDescent="0.35">
      <c r="A18" s="50" t="s">
        <v>28</v>
      </c>
      <c r="B18" s="51">
        <v>3000</v>
      </c>
      <c r="C18" s="51">
        <v>4500</v>
      </c>
      <c r="D18" s="51"/>
      <c r="E18" s="51"/>
      <c r="G18" s="67"/>
      <c r="H18" s="57"/>
    </row>
    <row r="19" spans="1:8" ht="21" x14ac:dyDescent="0.35">
      <c r="A19" s="50" t="s">
        <v>29</v>
      </c>
      <c r="B19" s="51">
        <v>139000</v>
      </c>
      <c r="C19" s="51">
        <v>125000</v>
      </c>
      <c r="D19" s="51"/>
      <c r="E19" s="51"/>
      <c r="G19" s="67"/>
      <c r="H19" s="57"/>
    </row>
    <row r="20" spans="1:8" ht="21" x14ac:dyDescent="0.35">
      <c r="A20" s="50" t="s">
        <v>12</v>
      </c>
      <c r="B20" s="51">
        <v>97000</v>
      </c>
      <c r="C20" s="51">
        <v>79000</v>
      </c>
      <c r="D20" s="51"/>
      <c r="E20" s="51"/>
      <c r="G20" s="67"/>
      <c r="H20" s="57"/>
    </row>
    <row r="21" spans="1:8" ht="21" x14ac:dyDescent="0.35">
      <c r="A21" s="50" t="s">
        <v>30</v>
      </c>
      <c r="B21" s="51">
        <v>0</v>
      </c>
      <c r="C21" s="51">
        <v>-1000</v>
      </c>
      <c r="D21" s="51"/>
      <c r="E21" s="51"/>
      <c r="G21" s="67"/>
      <c r="H21" s="57"/>
    </row>
    <row r="22" spans="1:8" ht="21.75" thickBot="1" x14ac:dyDescent="0.4">
      <c r="A22" s="50" t="s">
        <v>31</v>
      </c>
      <c r="B22" s="52">
        <f>SUM(B16:B21)</f>
        <v>272000</v>
      </c>
      <c r="C22" s="52">
        <f>SUM(C16:C21)</f>
        <v>224000</v>
      </c>
      <c r="D22" s="51"/>
      <c r="E22" s="51"/>
      <c r="G22" s="67"/>
      <c r="H22" s="57"/>
    </row>
    <row r="23" spans="1:8" ht="21.75" thickTop="1" x14ac:dyDescent="0.35">
      <c r="B23" s="47"/>
      <c r="C23" s="49"/>
      <c r="D23" s="49"/>
      <c r="E23" s="49"/>
      <c r="G23" s="67"/>
      <c r="H23" s="57"/>
    </row>
    <row r="24" spans="1:8" ht="21" x14ac:dyDescent="0.35">
      <c r="A24" s="48" t="s">
        <v>13</v>
      </c>
      <c r="B24" s="48"/>
      <c r="C24" s="49"/>
      <c r="D24" s="49"/>
      <c r="E24" s="49"/>
      <c r="G24" s="67"/>
      <c r="H24" s="57"/>
    </row>
    <row r="25" spans="1:8" ht="18" x14ac:dyDescent="0.2">
      <c r="A25" s="48" t="s">
        <v>32</v>
      </c>
      <c r="B25" s="48"/>
      <c r="H25" s="60"/>
    </row>
    <row r="26" spans="1:8" ht="21" x14ac:dyDescent="0.35">
      <c r="A26" s="48"/>
      <c r="B26" s="48" t="s">
        <v>15</v>
      </c>
      <c r="G26" s="67"/>
      <c r="H26" s="57"/>
    </row>
    <row r="27" spans="1:8" ht="21" x14ac:dyDescent="0.35">
      <c r="A27" s="56" t="s">
        <v>33</v>
      </c>
      <c r="B27" s="51">
        <v>385000</v>
      </c>
      <c r="G27" s="67"/>
      <c r="H27" s="57"/>
    </row>
    <row r="28" spans="1:8" ht="21" x14ac:dyDescent="0.35">
      <c r="A28" s="56" t="s">
        <v>34</v>
      </c>
      <c r="B28" s="59">
        <v>5000</v>
      </c>
      <c r="G28" s="67"/>
      <c r="H28" s="57"/>
    </row>
    <row r="29" spans="1:8" ht="21" x14ac:dyDescent="0.35">
      <c r="A29" s="56"/>
      <c r="B29" s="51">
        <f>B27+B28</f>
        <v>390000</v>
      </c>
      <c r="G29" s="67"/>
      <c r="H29" s="57"/>
    </row>
    <row r="30" spans="1:8" ht="21" x14ac:dyDescent="0.35">
      <c r="A30" s="56" t="s">
        <v>35</v>
      </c>
      <c r="B30" s="51">
        <v>233000</v>
      </c>
      <c r="G30" s="67"/>
      <c r="H30" s="57"/>
    </row>
    <row r="31" spans="1:8" ht="21" x14ac:dyDescent="0.35">
      <c r="A31" s="56" t="s">
        <v>36</v>
      </c>
      <c r="B31" s="51">
        <v>82000</v>
      </c>
      <c r="G31" s="67"/>
      <c r="H31" s="57"/>
    </row>
    <row r="32" spans="1:8" ht="21" x14ac:dyDescent="0.35">
      <c r="A32" s="56" t="s">
        <v>37</v>
      </c>
      <c r="B32" s="51">
        <v>10000</v>
      </c>
      <c r="G32" s="67"/>
      <c r="H32" s="57"/>
    </row>
    <row r="33" spans="1:8" ht="21" x14ac:dyDescent="0.35">
      <c r="A33" s="56" t="s">
        <v>38</v>
      </c>
      <c r="B33" s="51">
        <v>11000</v>
      </c>
      <c r="G33" s="67"/>
      <c r="H33" s="57"/>
    </row>
    <row r="34" spans="1:8" ht="21" x14ac:dyDescent="0.35">
      <c r="A34" s="56" t="s">
        <v>39</v>
      </c>
      <c r="B34" s="51">
        <v>17000</v>
      </c>
      <c r="G34" s="67"/>
      <c r="H34" s="57"/>
    </row>
    <row r="35" spans="1:8" ht="21" x14ac:dyDescent="0.35">
      <c r="A35" s="56" t="s">
        <v>40</v>
      </c>
      <c r="B35" s="51">
        <v>2000</v>
      </c>
      <c r="G35" s="67"/>
      <c r="H35" s="57"/>
    </row>
    <row r="36" spans="1:8" ht="21.75" thickBot="1" x14ac:dyDescent="0.4">
      <c r="A36" s="56" t="s">
        <v>41</v>
      </c>
      <c r="B36" s="52">
        <f>B29-SUM(B30:B35)</f>
        <v>35000</v>
      </c>
      <c r="G36" s="67"/>
      <c r="H36" s="57"/>
    </row>
    <row r="37" spans="1:8" ht="21.75" thickTop="1" x14ac:dyDescent="0.35">
      <c r="A37" s="56"/>
      <c r="B37" s="57"/>
      <c r="G37" s="67"/>
      <c r="H37" s="57"/>
    </row>
    <row r="38" spans="1:8" ht="21" x14ac:dyDescent="0.35">
      <c r="A38" s="56"/>
      <c r="B38" s="57"/>
      <c r="G38" s="67"/>
      <c r="H38" s="57"/>
    </row>
    <row r="39" spans="1:8" ht="21" x14ac:dyDescent="0.35">
      <c r="A39" s="55"/>
      <c r="B39" s="58"/>
      <c r="G39" s="67"/>
    </row>
    <row r="40" spans="1:8" ht="21" x14ac:dyDescent="0.35">
      <c r="A40" s="56"/>
      <c r="B40" s="57"/>
      <c r="G40" s="67"/>
    </row>
    <row r="41" spans="1:8" ht="21" x14ac:dyDescent="0.35">
      <c r="A41" s="56"/>
      <c r="B41" s="57"/>
      <c r="G41" s="67"/>
    </row>
    <row r="42" spans="1:8" ht="21" x14ac:dyDescent="0.35">
      <c r="A42" s="56"/>
      <c r="B42" s="57"/>
    </row>
    <row r="43" spans="1:8" ht="21" x14ac:dyDescent="0.35">
      <c r="A43" s="56"/>
      <c r="B43" s="57"/>
    </row>
    <row r="44" spans="1:8" ht="21" x14ac:dyDescent="0.35">
      <c r="A44" s="56"/>
      <c r="B44" s="57"/>
    </row>
    <row r="45" spans="1:8" ht="21" x14ac:dyDescent="0.35">
      <c r="A45" s="56"/>
      <c r="B45" s="57"/>
    </row>
    <row r="46" spans="1:8" ht="21" x14ac:dyDescent="0.35">
      <c r="A46" s="56"/>
      <c r="B46" s="57"/>
    </row>
  </sheetData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11-2 FSET</vt:lpstr>
      <vt:lpstr>11-2</vt:lpstr>
    </vt:vector>
  </TitlesOfParts>
  <Company>Babson College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Lea Mcanally</dc:creator>
  <cp:lastModifiedBy>MaryLea McAnally</cp:lastModifiedBy>
  <dcterms:created xsi:type="dcterms:W3CDTF">2006-12-19T17:18:11Z</dcterms:created>
  <dcterms:modified xsi:type="dcterms:W3CDTF">2017-06-23T23:21:23Z</dcterms:modified>
</cp:coreProperties>
</file>